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4. ASESORÍA JURÍDICA\3. SEGUROS\LICITACIÓN PÓLIZA DE SEGURO 2025 0214\ALE\FIRMA\ANEXOS\"/>
    </mc:Choice>
  </mc:AlternateContent>
  <xr:revisionPtr revIDLastSave="0" documentId="13_ncr:1_{1970D3C3-5A5C-41AA-A84E-B9518C800C33}" xr6:coauthVersionLast="47" xr6:coauthVersionMax="47" xr10:uidLastSave="{00000000-0000-0000-0000-000000000000}"/>
  <bookViews>
    <workbookView xWindow="-28920" yWindow="12195" windowWidth="29040" windowHeight="15720" xr2:uid="{4D350B21-229B-4ECE-B6AA-468B05AFF3CA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42" i="1"/>
  <c r="G23" i="1" l="1"/>
  <c r="G33" i="1"/>
  <c r="G28" i="1"/>
  <c r="G18" i="1"/>
  <c r="I42" i="1" l="1"/>
</calcChain>
</file>

<file path=xl/sharedStrings.xml><?xml version="1.0" encoding="utf-8"?>
<sst xmlns="http://schemas.openxmlformats.org/spreadsheetml/2006/main" count="16" uniqueCount="16">
  <si>
    <t>NOMBRE DE LA EMPRESA</t>
  </si>
  <si>
    <t>CIF</t>
  </si>
  <si>
    <t>DIRECCIÓN</t>
  </si>
  <si>
    <t>Verificación de la oferta</t>
  </si>
  <si>
    <t>VEHÍCULO</t>
  </si>
  <si>
    <t>TOYOTA YARIS 100H 2018 (TURISMO)</t>
  </si>
  <si>
    <t>OPEL MOVANO 2017 (FURGONETA)</t>
  </si>
  <si>
    <t>MERCEDES BENZ INTOURO M 2018 (AUTOBÚS)</t>
  </si>
  <si>
    <t>PRECIO ANUALIDAD MÁXIMA (impuestos indirectos no incluidos)</t>
  </si>
  <si>
    <t xml:space="preserve">PRECIO ANUALIDAD OFERTADA          (Impuesto/s indirecto/s no incluido/s) </t>
  </si>
  <si>
    <t>≤</t>
  </si>
  <si>
    <t>IMPORTE DURACIÓN INICIAL OFERTADO (2 AÑOS)</t>
  </si>
  <si>
    <t>IMPORTE DURACIÓN INICIAL MÁXIMO</t>
  </si>
  <si>
    <t>RENAULT KANGOO 2005 (TURISMO-COMBI)</t>
  </si>
  <si>
    <t>Mercedes Benz Sprinter 519 CDI furgón pro extralargo</t>
  </si>
  <si>
    <t>LOTE 3: Contratación por parte de FREMAP, como Tomador del seguro, del servicio de cobertura del seguro de Automóviles.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</si>
</sst>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8" fontId="0" fillId="0" borderId="0" xfId="0" applyNumberFormat="1"/>
    <xf numFmtId="164" fontId="9" fillId="0" borderId="16" xfId="2" applyNumberFormat="1" applyBorder="1" applyAlignment="1">
      <alignment horizontal="center" vertical="center" wrapText="1"/>
    </xf>
    <xf numFmtId="164" fontId="9" fillId="0" borderId="17" xfId="2" applyNumberFormat="1" applyBorder="1" applyAlignment="1">
      <alignment horizontal="center" vertical="center" wrapText="1"/>
    </xf>
    <xf numFmtId="164" fontId="9" fillId="0" borderId="18" xfId="2" applyNumberForma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8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164" fontId="9" fillId="0" borderId="21" xfId="2" applyNumberFormat="1" applyBorder="1" applyAlignment="1">
      <alignment horizontal="center" vertical="center" wrapText="1"/>
    </xf>
    <xf numFmtId="164" fontId="9" fillId="0" borderId="22" xfId="2" applyNumberFormat="1" applyBorder="1" applyAlignment="1">
      <alignment horizontal="center" vertical="center" wrapText="1"/>
    </xf>
    <xf numFmtId="164" fontId="9" fillId="0" borderId="23" xfId="2" applyNumberFormat="1" applyBorder="1" applyAlignment="1">
      <alignment horizontal="center" vertical="center" wrapText="1"/>
    </xf>
    <xf numFmtId="164" fontId="0" fillId="7" borderId="13" xfId="1" applyNumberFormat="1" applyFont="1" applyFill="1" applyBorder="1" applyAlignment="1" applyProtection="1">
      <alignment horizontal="center" vertical="center"/>
      <protection locked="0"/>
    </xf>
    <xf numFmtId="164" fontId="0" fillId="7" borderId="14" xfId="1" applyNumberFormat="1" applyFont="1" applyFill="1" applyBorder="1" applyAlignment="1" applyProtection="1">
      <alignment horizontal="center" vertical="center"/>
      <protection locked="0"/>
    </xf>
    <xf numFmtId="164" fontId="0" fillId="7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2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Protection="1">
      <protection locked="0"/>
    </xf>
    <xf numFmtId="164" fontId="0" fillId="6" borderId="13" xfId="1" applyNumberFormat="1" applyFont="1" applyFill="1" applyBorder="1" applyAlignment="1" applyProtection="1">
      <alignment horizontal="center" vertical="center"/>
    </xf>
    <xf numFmtId="164" fontId="0" fillId="6" borderId="14" xfId="1" applyNumberFormat="1" applyFont="1" applyFill="1" applyBorder="1" applyAlignment="1" applyProtection="1">
      <alignment horizontal="center" vertical="center"/>
    </xf>
    <xf numFmtId="164" fontId="0" fillId="6" borderId="15" xfId="1" applyNumberFormat="1" applyFont="1" applyFill="1" applyBorder="1" applyAlignment="1" applyProtection="1">
      <alignment horizontal="center" vertical="center"/>
    </xf>
  </cellXfs>
  <cellStyles count="3">
    <cellStyle name="Moneda" xfId="1" builtinId="4"/>
    <cellStyle name="Normal" xfId="0" builtinId="0"/>
    <cellStyle name="Normal 4" xfId="2" xr:uid="{0A99B345-03A8-40F6-A59B-E710E9DE501B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5E29-80C5-4E7A-A100-7FECD1BE5983}">
  <dimension ref="B1:Q51"/>
  <sheetViews>
    <sheetView showGridLines="0" tabSelected="1" zoomScale="58" zoomScaleNormal="64" workbookViewId="0">
      <selection activeCell="F33" sqref="F33:F37"/>
    </sheetView>
  </sheetViews>
  <sheetFormatPr baseColWidth="10" defaultColWidth="10.77734375" defaultRowHeight="14.4" x14ac:dyDescent="0.3"/>
  <cols>
    <col min="3" max="3" width="21.77734375" customWidth="1"/>
    <col min="4" max="4" width="23.21875" customWidth="1"/>
    <col min="5" max="5" width="51.5546875" customWidth="1"/>
    <col min="6" max="6" width="30.44140625" customWidth="1"/>
    <col min="7" max="7" width="28.21875" customWidth="1"/>
    <col min="8" max="8" width="38.77734375" bestFit="1" customWidth="1"/>
    <col min="9" max="9" width="30.44140625" customWidth="1"/>
    <col min="10" max="10" width="4.5546875" hidden="1" customWidth="1"/>
    <col min="11" max="11" width="7.77734375" hidden="1" customWidth="1"/>
    <col min="12" max="12" width="4.77734375" hidden="1" customWidth="1"/>
    <col min="13" max="16" width="10.77734375" hidden="1" customWidth="1"/>
    <col min="17" max="17" width="1.77734375" customWidth="1"/>
  </cols>
  <sheetData>
    <row r="1" spans="2:17" x14ac:dyDescent="0.3">
      <c r="B1" s="41" t="s">
        <v>15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3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3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2:17" ht="54.6" customHeight="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6" spans="2:17" x14ac:dyDescent="0.3">
      <c r="B6" s="1" t="s">
        <v>0</v>
      </c>
      <c r="C6" s="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2:17" x14ac:dyDescent="0.3">
      <c r="B7" s="43" t="s">
        <v>1</v>
      </c>
      <c r="C7" s="43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2:17" x14ac:dyDescent="0.3">
      <c r="B8" s="43" t="s">
        <v>2</v>
      </c>
      <c r="C8" s="43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12" spans="2:17" ht="77.099999999999994" customHeight="1" thickBot="1" x14ac:dyDescent="0.35">
      <c r="B12" s="44" t="s">
        <v>4</v>
      </c>
      <c r="C12" s="45"/>
      <c r="D12" s="46"/>
      <c r="E12" s="2" t="s">
        <v>8</v>
      </c>
      <c r="F12" s="2" t="s">
        <v>9</v>
      </c>
      <c r="G12" s="2" t="s">
        <v>3</v>
      </c>
    </row>
    <row r="13" spans="2:17" x14ac:dyDescent="0.3">
      <c r="B13" s="32" t="s">
        <v>5</v>
      </c>
      <c r="C13" s="33"/>
      <c r="D13" s="34"/>
      <c r="E13" s="48">
        <v>1235.56</v>
      </c>
      <c r="F13" s="27"/>
      <c r="G13" s="24" t="str">
        <f>+IF(F13&lt;=0,"Error Precio",IF(F13&gt;E13,"Error Precio","Precio Válido"))</f>
        <v>Error Precio</v>
      </c>
    </row>
    <row r="14" spans="2:17" x14ac:dyDescent="0.3">
      <c r="B14" s="35"/>
      <c r="C14" s="36"/>
      <c r="D14" s="37"/>
      <c r="E14" s="49"/>
      <c r="F14" s="28"/>
      <c r="G14" s="25"/>
    </row>
    <row r="15" spans="2:17" x14ac:dyDescent="0.3">
      <c r="B15" s="35"/>
      <c r="C15" s="36"/>
      <c r="D15" s="37"/>
      <c r="E15" s="49"/>
      <c r="F15" s="28"/>
      <c r="G15" s="25"/>
      <c r="H15" s="47"/>
    </row>
    <row r="16" spans="2:17" x14ac:dyDescent="0.3">
      <c r="B16" s="35"/>
      <c r="C16" s="36"/>
      <c r="D16" s="37"/>
      <c r="E16" s="49"/>
      <c r="F16" s="28"/>
      <c r="G16" s="25"/>
    </row>
    <row r="17" spans="2:12" ht="15" thickBot="1" x14ac:dyDescent="0.35">
      <c r="B17" s="38"/>
      <c r="C17" s="39"/>
      <c r="D17" s="40"/>
      <c r="E17" s="50"/>
      <c r="F17" s="29"/>
      <c r="G17" s="26"/>
      <c r="I17" s="30"/>
      <c r="J17" s="31"/>
      <c r="K17" s="31"/>
      <c r="L17" s="31"/>
    </row>
    <row r="18" spans="2:12" x14ac:dyDescent="0.3">
      <c r="B18" s="32" t="s">
        <v>13</v>
      </c>
      <c r="C18" s="33"/>
      <c r="D18" s="34"/>
      <c r="E18" s="48">
        <v>1354.11</v>
      </c>
      <c r="F18" s="27"/>
      <c r="G18" s="24" t="str">
        <f>+IF(F18&lt;=0,"Error Precio",IF(F18&gt;E18,"Error Precio","Precio Válido"))</f>
        <v>Error Precio</v>
      </c>
      <c r="I18" s="31"/>
      <c r="J18" s="31"/>
      <c r="K18" s="31"/>
      <c r="L18" s="31"/>
    </row>
    <row r="19" spans="2:12" x14ac:dyDescent="0.3">
      <c r="B19" s="35"/>
      <c r="C19" s="36"/>
      <c r="D19" s="37"/>
      <c r="E19" s="49"/>
      <c r="F19" s="28"/>
      <c r="G19" s="25"/>
    </row>
    <row r="20" spans="2:12" x14ac:dyDescent="0.3">
      <c r="B20" s="35"/>
      <c r="C20" s="36"/>
      <c r="D20" s="37"/>
      <c r="E20" s="49"/>
      <c r="F20" s="28"/>
      <c r="G20" s="25"/>
    </row>
    <row r="21" spans="2:12" x14ac:dyDescent="0.3">
      <c r="B21" s="35"/>
      <c r="C21" s="36"/>
      <c r="D21" s="37"/>
      <c r="E21" s="49"/>
      <c r="F21" s="28"/>
      <c r="G21" s="25"/>
    </row>
    <row r="22" spans="2:12" ht="15" thickBot="1" x14ac:dyDescent="0.35">
      <c r="B22" s="38"/>
      <c r="C22" s="39"/>
      <c r="D22" s="40"/>
      <c r="E22" s="50"/>
      <c r="F22" s="29"/>
      <c r="G22" s="26"/>
    </row>
    <row r="23" spans="2:12" x14ac:dyDescent="0.3">
      <c r="B23" s="32" t="s">
        <v>6</v>
      </c>
      <c r="C23" s="33"/>
      <c r="D23" s="34"/>
      <c r="E23" s="48">
        <v>2208.81</v>
      </c>
      <c r="F23" s="27"/>
      <c r="G23" s="24" t="str">
        <f>+IF(F23&lt;=0,"Error Precio",IF(F23&gt;E23,"Error Precio","Precio Válido"))</f>
        <v>Error Precio</v>
      </c>
    </row>
    <row r="24" spans="2:12" x14ac:dyDescent="0.3">
      <c r="B24" s="35"/>
      <c r="C24" s="36"/>
      <c r="D24" s="37"/>
      <c r="E24" s="49"/>
      <c r="F24" s="28"/>
      <c r="G24" s="25"/>
    </row>
    <row r="25" spans="2:12" x14ac:dyDescent="0.3">
      <c r="B25" s="35"/>
      <c r="C25" s="36"/>
      <c r="D25" s="37"/>
      <c r="E25" s="49"/>
      <c r="F25" s="28"/>
      <c r="G25" s="25"/>
    </row>
    <row r="26" spans="2:12" x14ac:dyDescent="0.3">
      <c r="B26" s="35"/>
      <c r="C26" s="36"/>
      <c r="D26" s="37"/>
      <c r="E26" s="49"/>
      <c r="F26" s="28"/>
      <c r="G26" s="25"/>
    </row>
    <row r="27" spans="2:12" ht="15" thickBot="1" x14ac:dyDescent="0.35">
      <c r="B27" s="38"/>
      <c r="C27" s="39"/>
      <c r="D27" s="40"/>
      <c r="E27" s="50"/>
      <c r="F27" s="29"/>
      <c r="G27" s="26"/>
    </row>
    <row r="28" spans="2:12" x14ac:dyDescent="0.3">
      <c r="B28" s="32" t="s">
        <v>14</v>
      </c>
      <c r="C28" s="33"/>
      <c r="D28" s="34"/>
      <c r="E28" s="48">
        <v>6529.57</v>
      </c>
      <c r="F28" s="27"/>
      <c r="G28" s="24" t="str">
        <f>+IF(F28&lt;=0,"Error Precio",IF(F28&gt;E28,"Error Precio","Precio Válido"))</f>
        <v>Error Precio</v>
      </c>
    </row>
    <row r="29" spans="2:12" x14ac:dyDescent="0.3">
      <c r="B29" s="35"/>
      <c r="C29" s="36"/>
      <c r="D29" s="37"/>
      <c r="E29" s="49"/>
      <c r="F29" s="28"/>
      <c r="G29" s="25"/>
    </row>
    <row r="30" spans="2:12" x14ac:dyDescent="0.3">
      <c r="B30" s="35"/>
      <c r="C30" s="36"/>
      <c r="D30" s="37"/>
      <c r="E30" s="49"/>
      <c r="F30" s="28"/>
      <c r="G30" s="25"/>
    </row>
    <row r="31" spans="2:12" x14ac:dyDescent="0.3">
      <c r="B31" s="35"/>
      <c r="C31" s="36"/>
      <c r="D31" s="37"/>
      <c r="E31" s="49"/>
      <c r="F31" s="28"/>
      <c r="G31" s="25"/>
    </row>
    <row r="32" spans="2:12" ht="15" thickBot="1" x14ac:dyDescent="0.35">
      <c r="B32" s="38"/>
      <c r="C32" s="39"/>
      <c r="D32" s="40"/>
      <c r="E32" s="50"/>
      <c r="F32" s="29"/>
      <c r="G32" s="26"/>
    </row>
    <row r="33" spans="2:9" x14ac:dyDescent="0.3">
      <c r="B33" s="32" t="s">
        <v>7</v>
      </c>
      <c r="C33" s="33"/>
      <c r="D33" s="34"/>
      <c r="E33" s="48">
        <v>6529.57</v>
      </c>
      <c r="F33" s="27"/>
      <c r="G33" s="24" t="str">
        <f>+IF(F33&lt;=0,"Error Precio",IF(F33&gt;E33,"Error Precio","Precio Válido"))</f>
        <v>Error Precio</v>
      </c>
    </row>
    <row r="34" spans="2:9" x14ac:dyDescent="0.3">
      <c r="B34" s="35"/>
      <c r="C34" s="36"/>
      <c r="D34" s="37"/>
      <c r="E34" s="49"/>
      <c r="F34" s="28"/>
      <c r="G34" s="25"/>
    </row>
    <row r="35" spans="2:9" x14ac:dyDescent="0.3">
      <c r="B35" s="35"/>
      <c r="C35" s="36"/>
      <c r="D35" s="37"/>
      <c r="E35" s="49"/>
      <c r="F35" s="28"/>
      <c r="G35" s="25"/>
    </row>
    <row r="36" spans="2:9" x14ac:dyDescent="0.3">
      <c r="B36" s="35"/>
      <c r="C36" s="36"/>
      <c r="D36" s="37"/>
      <c r="E36" s="49"/>
      <c r="F36" s="28"/>
      <c r="G36" s="25"/>
    </row>
    <row r="37" spans="2:9" x14ac:dyDescent="0.3">
      <c r="B37" s="38"/>
      <c r="C37" s="39"/>
      <c r="D37" s="40"/>
      <c r="E37" s="50"/>
      <c r="F37" s="29"/>
      <c r="G37" s="26"/>
    </row>
    <row r="38" spans="2:9" x14ac:dyDescent="0.3">
      <c r="E38" s="7"/>
      <c r="F38" s="21"/>
    </row>
    <row r="39" spans="2:9" x14ac:dyDescent="0.3">
      <c r="E39" s="8"/>
      <c r="F39" s="8"/>
    </row>
    <row r="40" spans="2:9" x14ac:dyDescent="0.3">
      <c r="E40" s="8"/>
      <c r="F40" s="8"/>
      <c r="H40" s="22" t="s">
        <v>12</v>
      </c>
    </row>
    <row r="41" spans="2:9" ht="15" thickBot="1" x14ac:dyDescent="0.35">
      <c r="E41" s="8"/>
      <c r="F41" s="8"/>
      <c r="H41" s="23"/>
    </row>
    <row r="42" spans="2:9" ht="14.55" customHeight="1" x14ac:dyDescent="0.3">
      <c r="E42" s="9" t="s">
        <v>11</v>
      </c>
      <c r="F42" s="12">
        <f>SUM(F13:F37)*2</f>
        <v>0</v>
      </c>
      <c r="G42" s="15" t="s">
        <v>10</v>
      </c>
      <c r="H42" s="18">
        <v>35715.24</v>
      </c>
      <c r="I42" s="4" t="str">
        <f>+IF(COUNTIF(G13:G37,"Error Precio"),"Oferta incompleta. Algún precio sin ofertar o superior a precio tope.","Precio Válido")</f>
        <v>Oferta incompleta. Algún precio sin ofertar o superior a precio tope.</v>
      </c>
    </row>
    <row r="43" spans="2:9" ht="15" customHeight="1" x14ac:dyDescent="0.3">
      <c r="E43" s="10"/>
      <c r="F43" s="13"/>
      <c r="G43" s="16"/>
      <c r="H43" s="19"/>
      <c r="I43" s="5"/>
    </row>
    <row r="44" spans="2:9" ht="14.55" customHeight="1" x14ac:dyDescent="0.3">
      <c r="E44" s="10"/>
      <c r="F44" s="13"/>
      <c r="G44" s="16"/>
      <c r="H44" s="19"/>
      <c r="I44" s="5"/>
    </row>
    <row r="45" spans="2:9" ht="14.55" customHeight="1" thickBot="1" x14ac:dyDescent="0.35">
      <c r="E45" s="11"/>
      <c r="F45" s="14"/>
      <c r="G45" s="17"/>
      <c r="H45" s="20"/>
      <c r="I45" s="6"/>
    </row>
    <row r="47" spans="2:9" x14ac:dyDescent="0.3">
      <c r="H47" s="3"/>
    </row>
    <row r="48" spans="2:9" x14ac:dyDescent="0.3">
      <c r="H48" s="3"/>
    </row>
    <row r="51" spans="7:7" x14ac:dyDescent="0.3">
      <c r="G51" s="3"/>
    </row>
  </sheetData>
  <sheetProtection algorithmName="SHA-512" hashValue="x0m+N+Nl6g/XB6W4TNUasv++3DdJK4+MRlIWzCH+TP1S0iO7z6tNI6d3s8KcWIG+o82Dl6lJPF2M+oMusnh4xw==" saltValue="pnZB/YT0u45JkL83+THQ+w==" spinCount="100000" sheet="1" objects="1" scenarios="1"/>
  <mergeCells count="36">
    <mergeCell ref="I17:L18"/>
    <mergeCell ref="B33:D37"/>
    <mergeCell ref="B1:Q4"/>
    <mergeCell ref="D6:Q6"/>
    <mergeCell ref="B7:C7"/>
    <mergeCell ref="D7:Q7"/>
    <mergeCell ref="B8:C8"/>
    <mergeCell ref="D8:Q8"/>
    <mergeCell ref="B12:D12"/>
    <mergeCell ref="B13:D17"/>
    <mergeCell ref="B18:D22"/>
    <mergeCell ref="B23:D27"/>
    <mergeCell ref="B28:D32"/>
    <mergeCell ref="F33:F37"/>
    <mergeCell ref="E13:E17"/>
    <mergeCell ref="E18:E22"/>
    <mergeCell ref="E23:E27"/>
    <mergeCell ref="E28:E32"/>
    <mergeCell ref="E33:E37"/>
    <mergeCell ref="F13:F17"/>
    <mergeCell ref="F18:F22"/>
    <mergeCell ref="F23:F27"/>
    <mergeCell ref="F28:F32"/>
    <mergeCell ref="G13:G17"/>
    <mergeCell ref="G18:G22"/>
    <mergeCell ref="G23:G27"/>
    <mergeCell ref="G28:G32"/>
    <mergeCell ref="G33:G37"/>
    <mergeCell ref="I42:I45"/>
    <mergeCell ref="E38:E41"/>
    <mergeCell ref="E42:E45"/>
    <mergeCell ref="F42:F45"/>
    <mergeCell ref="G42:G45"/>
    <mergeCell ref="H42:H45"/>
    <mergeCell ref="F38:F41"/>
    <mergeCell ref="H40:H41"/>
  </mergeCells>
  <conditionalFormatting sqref="G13 G18 G23 G28 G33">
    <cfRule type="cellIs" dxfId="1" priority="2" operator="equal">
      <formula>"Error Precio"</formula>
    </cfRule>
  </conditionalFormatting>
  <conditionalFormatting sqref="I42">
    <cfRule type="cellIs" dxfId="0" priority="1" operator="equal">
      <formula>"Error Precio"</formula>
    </cfRule>
  </conditionalFormatting>
  <dataValidations count="1">
    <dataValidation type="custom" allowBlank="1" showInputMessage="1" showErrorMessage="1" error="Solo se admiten precios con dos decimales, mayores que cero y que su sumatorio no sea superior al &quot;IMPORTE DURACIÓN INICIAL&quot;. Por favor, vuelva a introducir el importe ofertado, gracias" sqref="E13:F37" xr:uid="{EA24D333-FF14-4ED2-99C1-B2552B4932D3}">
      <formula1>AND((E13)*100=INT(E13*100),E13&gt;0)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Madalina Plugaru, Alexandra</cp:lastModifiedBy>
  <dcterms:created xsi:type="dcterms:W3CDTF">2024-02-20T15:40:55Z</dcterms:created>
  <dcterms:modified xsi:type="dcterms:W3CDTF">2026-06-19T06:15:57Z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2026-02-25T12:31:40Z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d9c882ec-b525-457e-a9ae-edc2a959d804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